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585" yWindow="180" windowWidth="11370" windowHeight="9750" activeTab="1"/>
  </bookViews>
  <sheets>
    <sheet name="inbound" sheetId="1" r:id="rId1"/>
    <sheet name="selected indiecator" sheetId="7" r:id="rId2"/>
  </sheets>
  <definedNames>
    <definedName name="_xlnm.Print_Area" localSheetId="0">inbound!$A$1:$E$27</definedName>
    <definedName name="_xlnm.Print_Area" localSheetId="1">'selected indiecator'!$A$1:$C$31</definedName>
  </definedNames>
  <calcPr calcId="125725"/>
</workbook>
</file>

<file path=xl/calcChain.xml><?xml version="1.0" encoding="utf-8"?>
<calcChain xmlns="http://schemas.openxmlformats.org/spreadsheetml/2006/main">
  <c r="D25" i="1"/>
  <c r="D12"/>
</calcChain>
</file>

<file path=xl/sharedStrings.xml><?xml version="1.0" encoding="utf-8"?>
<sst xmlns="http://schemas.openxmlformats.org/spreadsheetml/2006/main" count="106" uniqueCount="62">
  <si>
    <t>(القيمة بالالف دولار امريكي)</t>
  </si>
  <si>
    <t>Total</t>
  </si>
  <si>
    <t>المجموع</t>
  </si>
  <si>
    <t>(Value in USD 1000)</t>
  </si>
  <si>
    <t>بنود الانفاق</t>
  </si>
  <si>
    <t>نفقات التسوق</t>
  </si>
  <si>
    <t>نفقات اخرى</t>
  </si>
  <si>
    <t>انفاق زوار اليوم الواحد</t>
  </si>
  <si>
    <t>انفاق زوار مع مبيت</t>
  </si>
  <si>
    <t>Same-day visitors expenditure</t>
  </si>
  <si>
    <t>Total visitors expenditure</t>
  </si>
  <si>
    <t>انفاق مجموع الزوار</t>
  </si>
  <si>
    <t>عدد الزوار الوافدين مع مبيت</t>
  </si>
  <si>
    <t>عدد ليالي المبيت للزوار الوافدين</t>
  </si>
  <si>
    <t>عدد ليالي المبيت للزوار المحليين في الفنادق</t>
  </si>
  <si>
    <t>عدد الزوار المحليين بدون مبيت (زوار اليوم الواحد)</t>
  </si>
  <si>
    <t>متوسط مدة الاقامة للزوار المحليين في الفنادق</t>
  </si>
  <si>
    <t>المؤشر</t>
  </si>
  <si>
    <t>Indicator</t>
  </si>
  <si>
    <t>متوسط مدة الاقامة للزوار الوافدين باستضافة اسر وفي منازل الملكية الثانوية</t>
  </si>
  <si>
    <t>القيمة</t>
  </si>
  <si>
    <t>Value</t>
  </si>
  <si>
    <t>Number of overnight stays for inbound visitors</t>
  </si>
  <si>
    <t>Number of overnight stay for domistic visitors in hotels</t>
  </si>
  <si>
    <t>The number of domistic visitors without overnight stay (same day visitors)</t>
  </si>
  <si>
    <t>Average length of stay for inbound visitors in local hotels</t>
  </si>
  <si>
    <t>متوسط مدة الاقامة للزوار الوافدين في الفنادق المحلية</t>
  </si>
  <si>
    <t>Average length of stay for inbound visitors in hosting of local families and in secondary homes  property</t>
  </si>
  <si>
    <t>Shopping expenditures</t>
  </si>
  <si>
    <t>Number of inbound visitors with overnight stay</t>
  </si>
  <si>
    <t>Average length of stay for domestic visitors in local hotels</t>
  </si>
  <si>
    <t>Accommodation services</t>
  </si>
  <si>
    <t>Food and beverage serving services</t>
  </si>
  <si>
    <t>خدمات الفنادق والاقامة</t>
  </si>
  <si>
    <t>خدمات تقديم الطعام والشراب</t>
  </si>
  <si>
    <t>خدمات نقل الركاب والاتصالات</t>
  </si>
  <si>
    <t>Other expenses</t>
  </si>
  <si>
    <t>Passenger transport and communication services</t>
  </si>
  <si>
    <t>Product</t>
  </si>
  <si>
    <t>عدد الزوار الوافدين بدون مبيت (زوار اليوم الواحد)</t>
  </si>
  <si>
    <t xml:space="preserve">Overnight stay visitors expenditure </t>
  </si>
  <si>
    <t>الناتج المحلي الاجمالي بالاسعار الجارية للعام 2012 (مليون دولار الامريكي)</t>
  </si>
  <si>
    <t>نسبة مساهمة انفاق السياحة الوافدة لفلسطين من الناتج المحلي الاجمالي بالاسعار الجارية للعام 2012 (%)</t>
  </si>
  <si>
    <t>نسبة مساهمة انفاق السياحة المحلية لفلسطين من الناتج المحلي الاجمالي بالاسعار الجارية للعام 2012 (%)</t>
  </si>
  <si>
    <t>نسبة مساهمة انفاق السياحة الداخلية لفلسطين من الناتج المحلي الاجمالي بالاسعار الجارية للعام 2012 (%)</t>
  </si>
  <si>
    <t>جدول 2:  إنفاق السياحة المحلية في فلسطين حسب بنود الانفاق وفئات الزوار للعام 2012</t>
  </si>
  <si>
    <t>Table 2: Domestic tourism expenditure in Palestine by products and classes of visitors for the year 2012</t>
  </si>
  <si>
    <t>جدول 3: إنفاق السياحة الخارجية للفلسطينيين حسب بنود الانفاق للعام 2012</t>
  </si>
  <si>
    <t>جدول 1: إنفاق السياحة الوافدة لفلسطين حسب بنود الانفاق وفئات الزوار للعام 2012</t>
  </si>
  <si>
    <r>
      <t xml:space="preserve">جدول </t>
    </r>
    <r>
      <rPr>
        <b/>
        <sz val="11"/>
        <rFont val="Times New Roman"/>
        <family val="1"/>
        <charset val="178"/>
      </rPr>
      <t xml:space="preserve">4: </t>
    </r>
    <r>
      <rPr>
        <b/>
        <sz val="11"/>
        <rFont val="Times New Roman"/>
        <family val="1"/>
      </rPr>
      <t>مؤشرات مختارة لقطاع السياحة في فلسطين</t>
    </r>
    <r>
      <rPr>
        <b/>
        <sz val="11"/>
        <rFont val="Simplified Arabic"/>
        <family val="1"/>
      </rPr>
      <t xml:space="preserve"> للعام </t>
    </r>
    <r>
      <rPr>
        <b/>
        <sz val="11"/>
        <rFont val="Times New Roman"/>
        <family val="1"/>
        <charset val="178"/>
      </rPr>
      <t>2012</t>
    </r>
  </si>
  <si>
    <t>Table 1: Inbound tourism expenditure to Palestine by products and classes of visitors for the year 2012</t>
  </si>
  <si>
    <t>Number of inbound visitor with out overnight stay (same day visitor)</t>
  </si>
  <si>
    <t>GDP at current prices for the year 2012 (million USD)</t>
  </si>
  <si>
    <t>Contribution of inbound tourism spending to gross domestic product (GDP) in Palestine for the year 2012 at current prices  (%)</t>
  </si>
  <si>
    <t>Contribution of domestic tourism spending to gross domestic product (GDP) in Palestine for the year 2012 at current prices  (%)</t>
  </si>
  <si>
    <t>Contribution of internal tourism spending to gross domestic product (GDP) in Palestine for the year 2012 at current prices  (%)</t>
  </si>
  <si>
    <t>Table 4: Selected indicators for the tourism sector in Palestine for the year 2012</t>
  </si>
  <si>
    <t>* اخرى: تشمل نفقات مكاتب السياحة والسفر وتشمل نفقات ترفيهيه</t>
  </si>
  <si>
    <t>نفقات اخرى*</t>
  </si>
  <si>
    <t>Other expenses*</t>
  </si>
  <si>
    <t xml:space="preserve">*Others: include Tourism Agencies, Entertainments                </t>
  </si>
  <si>
    <t>Table 3: Outbound tourism expenditure by Palestinians abroad by products for the year 2012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</si>
</sst>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_-* #,##0.0_-;_-* #,##0.0\-;_-* &quot;-&quot;??_-;_-@_-"/>
    <numFmt numFmtId="166" formatCode="_-* #,##0.0_-;_-* #,##0.0\-;_-* &quot;-&quot;?_-;_-@_-"/>
    <numFmt numFmtId="167" formatCode="_-* #,##0_-;_-* #,##0\-;_-* &quot;-&quot;??_-;_-@_-"/>
  </numFmts>
  <fonts count="3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z val="96"/>
      <name val="Arial"/>
      <family val="2"/>
      <scheme val="minor"/>
    </font>
    <font>
      <sz val="96"/>
      <name val="Times New Roman"/>
      <family val="1"/>
      <charset val="178"/>
    </font>
    <font>
      <b/>
      <sz val="96"/>
      <name val="Simplified Arabic"/>
      <family val="1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7" fillId="0" borderId="0"/>
    <xf numFmtId="0" fontId="13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5" fillId="0" borderId="0"/>
    <xf numFmtId="0" fontId="21" fillId="0" borderId="0"/>
    <xf numFmtId="0" fontId="19" fillId="0" borderId="0"/>
    <xf numFmtId="0" fontId="4" fillId="0" borderId="0"/>
    <xf numFmtId="0" fontId="8" fillId="0" borderId="0"/>
    <xf numFmtId="0" fontId="4" fillId="0" borderId="0"/>
    <xf numFmtId="0" fontId="1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8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78">
    <xf numFmtId="0" fontId="0" fillId="0" borderId="0" xfId="0"/>
    <xf numFmtId="0" fontId="9" fillId="0" borderId="0" xfId="0" applyFont="1" applyAlignment="1">
      <alignment vertical="center"/>
    </xf>
    <xf numFmtId="1" fontId="0" fillId="0" borderId="0" xfId="0" applyNumberFormat="1"/>
    <xf numFmtId="0" fontId="14" fillId="0" borderId="0" xfId="0" applyFont="1" applyAlignment="1">
      <alignment horizontal="left" vertical="top" indent="1"/>
    </xf>
    <xf numFmtId="0" fontId="10" fillId="0" borderId="8" xfId="0" applyFont="1" applyBorder="1" applyAlignment="1">
      <alignment horizontal="right" vertical="top" indent="1"/>
    </xf>
    <xf numFmtId="165" fontId="14" fillId="0" borderId="15" xfId="67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left" vertical="center" wrapText="1" indent="1"/>
    </xf>
    <xf numFmtId="165" fontId="15" fillId="0" borderId="5" xfId="67" applyNumberFormat="1" applyFont="1" applyBorder="1" applyAlignment="1">
      <alignment horizontal="right" vertical="center" indent="1"/>
    </xf>
    <xf numFmtId="165" fontId="15" fillId="0" borderId="3" xfId="67" applyNumberFormat="1" applyFont="1" applyBorder="1" applyAlignment="1">
      <alignment horizontal="right" vertical="center" indent="1"/>
    </xf>
    <xf numFmtId="165" fontId="14" fillId="0" borderId="6" xfId="67" applyNumberFormat="1" applyFont="1" applyBorder="1" applyAlignment="1">
      <alignment horizontal="right" vertical="center" indent="1"/>
    </xf>
    <xf numFmtId="165" fontId="15" fillId="0" borderId="7" xfId="67" applyNumberFormat="1" applyFont="1" applyBorder="1" applyAlignment="1">
      <alignment horizontal="right" vertical="center" indent="1"/>
    </xf>
    <xf numFmtId="165" fontId="15" fillId="0" borderId="0" xfId="67" applyNumberFormat="1" applyFont="1" applyBorder="1" applyAlignment="1">
      <alignment horizontal="right" vertical="center" indent="1"/>
    </xf>
    <xf numFmtId="165" fontId="14" fillId="0" borderId="4" xfId="67" applyNumberFormat="1" applyFont="1" applyBorder="1" applyAlignment="1">
      <alignment horizontal="right" vertical="center" indent="1"/>
    </xf>
    <xf numFmtId="165" fontId="15" fillId="0" borderId="10" xfId="67" applyNumberFormat="1" applyFont="1" applyBorder="1" applyAlignment="1">
      <alignment horizontal="right" vertical="center" indent="1"/>
    </xf>
    <xf numFmtId="165" fontId="15" fillId="0" borderId="8" xfId="67" applyNumberFormat="1" applyFont="1" applyBorder="1" applyAlignment="1">
      <alignment horizontal="right" vertical="center" indent="1"/>
    </xf>
    <xf numFmtId="165" fontId="14" fillId="0" borderId="9" xfId="67" applyNumberFormat="1" applyFont="1" applyBorder="1" applyAlignment="1">
      <alignment horizontal="right" vertical="center" indent="1"/>
    </xf>
    <xf numFmtId="165" fontId="15" fillId="0" borderId="1" xfId="67" applyNumberFormat="1" applyFont="1" applyBorder="1" applyAlignment="1">
      <alignment horizontal="right" vertical="center"/>
    </xf>
    <xf numFmtId="165" fontId="15" fillId="0" borderId="2" xfId="67" applyNumberFormat="1" applyFont="1" applyBorder="1" applyAlignment="1">
      <alignment horizontal="right" vertical="center"/>
    </xf>
    <xf numFmtId="165" fontId="15" fillId="0" borderId="11" xfId="67" applyNumberFormat="1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 indent="1" readingOrder="2"/>
    </xf>
    <xf numFmtId="0" fontId="17" fillId="0" borderId="13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vertical="top" indent="1"/>
    </xf>
    <xf numFmtId="0" fontId="28" fillId="0" borderId="0" xfId="0" applyFont="1"/>
    <xf numFmtId="0" fontId="29" fillId="0" borderId="8" xfId="0" applyFont="1" applyBorder="1" applyAlignment="1">
      <alignment horizontal="right" vertical="top" indent="1"/>
    </xf>
    <xf numFmtId="0" fontId="17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2" fontId="30" fillId="0" borderId="6" xfId="0" applyNumberFormat="1" applyFont="1" applyBorder="1" applyAlignment="1">
      <alignment horizontal="right" vertical="center" wrapText="1" indent="1"/>
    </xf>
    <xf numFmtId="10" fontId="26" fillId="0" borderId="0" xfId="68" applyNumberFormat="1" applyFont="1" applyAlignment="1">
      <alignment horizontal="left" vertical="center" wrapText="1" indent="1"/>
    </xf>
    <xf numFmtId="0" fontId="26" fillId="0" borderId="0" xfId="0" applyFont="1" applyAlignment="1">
      <alignment vertical="center" wrapText="1"/>
    </xf>
    <xf numFmtId="2" fontId="30" fillId="0" borderId="4" xfId="0" applyNumberFormat="1" applyFont="1" applyBorder="1" applyAlignment="1">
      <alignment horizontal="right" vertical="center" wrapText="1" indent="1"/>
    </xf>
    <xf numFmtId="0" fontId="31" fillId="0" borderId="0" xfId="0" applyFont="1"/>
    <xf numFmtId="0" fontId="10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 indent="1"/>
    </xf>
    <xf numFmtId="0" fontId="26" fillId="0" borderId="0" xfId="0" applyFont="1" applyAlignment="1">
      <alignment vertical="top" wrapText="1"/>
    </xf>
    <xf numFmtId="0" fontId="15" fillId="0" borderId="1" xfId="0" applyFont="1" applyBorder="1" applyAlignment="1">
      <alignment horizontal="left" vertical="top" wrapText="1" indent="1"/>
    </xf>
    <xf numFmtId="0" fontId="15" fillId="0" borderId="2" xfId="0" applyFont="1" applyBorder="1" applyAlignment="1">
      <alignment horizontal="left" vertical="top" wrapText="1" indent="1"/>
    </xf>
    <xf numFmtId="0" fontId="15" fillId="0" borderId="11" xfId="0" applyFont="1" applyBorder="1" applyAlignment="1">
      <alignment horizontal="left" vertical="top" wrapText="1" indent="1"/>
    </xf>
    <xf numFmtId="167" fontId="15" fillId="0" borderId="6" xfId="67" applyNumberFormat="1" applyFont="1" applyBorder="1" applyAlignment="1">
      <alignment horizontal="right" vertical="top" indent="1"/>
    </xf>
    <xf numFmtId="2" fontId="30" fillId="0" borderId="6" xfId="0" applyNumberFormat="1" applyFont="1" applyBorder="1" applyAlignment="1">
      <alignment horizontal="right" vertical="top" wrapText="1" indent="1"/>
    </xf>
    <xf numFmtId="167" fontId="15" fillId="0" borderId="4" xfId="67" applyNumberFormat="1" applyFont="1" applyBorder="1" applyAlignment="1">
      <alignment horizontal="right" vertical="top" indent="1"/>
    </xf>
    <xf numFmtId="2" fontId="30" fillId="0" borderId="4" xfId="0" applyNumberFormat="1" applyFont="1" applyBorder="1" applyAlignment="1">
      <alignment horizontal="right" vertical="top" wrapText="1" indent="1"/>
    </xf>
    <xf numFmtId="165" fontId="15" fillId="0" borderId="4" xfId="67" applyNumberFormat="1" applyFont="1" applyBorder="1" applyAlignment="1">
      <alignment horizontal="right" vertical="top" indent="1"/>
    </xf>
    <xf numFmtId="165" fontId="15" fillId="0" borderId="9" xfId="67" applyNumberFormat="1" applyFont="1" applyBorder="1" applyAlignment="1">
      <alignment horizontal="right" vertical="top" indent="1"/>
    </xf>
    <xf numFmtId="2" fontId="30" fillId="0" borderId="9" xfId="0" applyNumberFormat="1" applyFont="1" applyBorder="1" applyAlignment="1">
      <alignment horizontal="right" vertical="top" wrapText="1" indent="1"/>
    </xf>
    <xf numFmtId="166" fontId="14" fillId="0" borderId="0" xfId="67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10" fillId="0" borderId="8" xfId="0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6" fontId="15" fillId="0" borderId="5" xfId="67" applyNumberFormat="1" applyFont="1" applyBorder="1" applyAlignment="1">
      <alignment horizontal="right" vertical="center" indent="1"/>
    </xf>
    <xf numFmtId="166" fontId="15" fillId="0" borderId="3" xfId="67" applyNumberFormat="1" applyFont="1" applyBorder="1" applyAlignment="1">
      <alignment horizontal="right" vertical="center" indent="1"/>
    </xf>
    <xf numFmtId="166" fontId="14" fillId="0" borderId="6" xfId="67" applyNumberFormat="1" applyFont="1" applyBorder="1" applyAlignment="1">
      <alignment horizontal="right" vertical="center" indent="1"/>
    </xf>
    <xf numFmtId="166" fontId="15" fillId="0" borderId="7" xfId="67" applyNumberFormat="1" applyFont="1" applyBorder="1" applyAlignment="1">
      <alignment horizontal="right" vertical="center" indent="1"/>
    </xf>
    <xf numFmtId="166" fontId="15" fillId="0" borderId="0" xfId="67" applyNumberFormat="1" applyFont="1" applyBorder="1" applyAlignment="1">
      <alignment horizontal="right" vertical="center" indent="1"/>
    </xf>
    <xf numFmtId="166" fontId="14" fillId="0" borderId="4" xfId="67" applyNumberFormat="1" applyFont="1" applyBorder="1" applyAlignment="1">
      <alignment horizontal="right" vertical="center" indent="1"/>
    </xf>
    <xf numFmtId="166" fontId="15" fillId="0" borderId="10" xfId="67" applyNumberFormat="1" applyFont="1" applyBorder="1" applyAlignment="1">
      <alignment horizontal="right" vertical="center" indent="1"/>
    </xf>
    <xf numFmtId="166" fontId="15" fillId="0" borderId="8" xfId="67" applyNumberFormat="1" applyFont="1" applyBorder="1" applyAlignment="1">
      <alignment horizontal="right" vertical="center" indent="1"/>
    </xf>
    <xf numFmtId="166" fontId="14" fillId="0" borderId="9" xfId="67" applyNumberFormat="1" applyFont="1" applyBorder="1" applyAlignment="1">
      <alignment horizontal="right" vertical="center" indent="1"/>
    </xf>
    <xf numFmtId="166" fontId="14" fillId="0" borderId="10" xfId="67" applyNumberFormat="1" applyFont="1" applyBorder="1" applyAlignment="1">
      <alignment horizontal="right" vertical="center" indent="1"/>
    </xf>
    <xf numFmtId="166" fontId="14" fillId="0" borderId="8" xfId="67" applyNumberFormat="1" applyFont="1" applyBorder="1" applyAlignment="1">
      <alignment horizontal="right" vertical="center" indent="1"/>
    </xf>
    <xf numFmtId="165" fontId="14" fillId="0" borderId="12" xfId="67" applyNumberFormat="1" applyFont="1" applyBorder="1" applyAlignment="1">
      <alignment horizontal="right" vertical="center" indent="1"/>
    </xf>
    <xf numFmtId="165" fontId="14" fillId="0" borderId="14" xfId="67" applyNumberFormat="1" applyFont="1" applyBorder="1" applyAlignment="1">
      <alignment horizontal="right" vertical="center" indent="1"/>
    </xf>
    <xf numFmtId="0" fontId="15" fillId="0" borderId="0" xfId="0" applyFont="1"/>
    <xf numFmtId="0" fontId="32" fillId="0" borderId="0" xfId="0" applyFont="1" applyAlignment="1">
      <alignment horizontal="right" readingOrder="2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69">
    <cellStyle name="Comma" xfId="67" builtinId="3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  <cellStyle name="Percent" xfId="68" builtinId="5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view="pageBreakPreview" zoomScale="145" zoomScaleNormal="100" zoomScaleSheetLayoutView="145" workbookViewId="0">
      <selection activeCell="A13" sqref="A13"/>
    </sheetView>
  </sheetViews>
  <sheetFormatPr defaultRowHeight="12.75"/>
  <cols>
    <col min="1" max="1" width="39.85546875" style="54" customWidth="1"/>
    <col min="2" max="2" width="24.42578125" style="54" customWidth="1"/>
    <col min="3" max="3" width="21.28515625" style="54" customWidth="1"/>
    <col min="4" max="4" width="17.42578125" style="54" customWidth="1"/>
    <col min="5" max="5" width="33.28515625" style="54" customWidth="1"/>
    <col min="6" max="16384" width="9.140625" style="54"/>
  </cols>
  <sheetData>
    <row r="1" spans="1:5" s="1" customFormat="1" ht="19.5" customHeight="1">
      <c r="A1" s="71" t="s">
        <v>48</v>
      </c>
      <c r="B1" s="71"/>
      <c r="C1" s="71"/>
      <c r="D1" s="71"/>
      <c r="E1" s="71"/>
    </row>
    <row r="2" spans="1:5" s="1" customFormat="1" ht="15" customHeight="1">
      <c r="A2" s="72" t="s">
        <v>50</v>
      </c>
      <c r="B2" s="72"/>
      <c r="C2" s="72"/>
      <c r="D2" s="72"/>
      <c r="E2" s="72"/>
    </row>
    <row r="3" spans="1:5" s="1" customFormat="1" ht="6" customHeight="1">
      <c r="A3" s="72"/>
      <c r="B3" s="72"/>
      <c r="C3" s="72"/>
      <c r="D3" s="72"/>
      <c r="E3" s="72"/>
    </row>
    <row r="4" spans="1:5" s="53" customFormat="1" ht="15" customHeight="1">
      <c r="A4" s="49" t="s">
        <v>3</v>
      </c>
      <c r="B4" s="50"/>
      <c r="C4" s="51"/>
      <c r="D4" s="51"/>
      <c r="E4" s="52" t="s">
        <v>0</v>
      </c>
    </row>
    <row r="5" spans="1:5" s="25" customFormat="1" ht="15" customHeight="1">
      <c r="A5" s="75" t="s">
        <v>38</v>
      </c>
      <c r="B5" s="33" t="s">
        <v>8</v>
      </c>
      <c r="C5" s="33" t="s">
        <v>7</v>
      </c>
      <c r="D5" s="33" t="s">
        <v>2</v>
      </c>
      <c r="E5" s="73" t="s">
        <v>4</v>
      </c>
    </row>
    <row r="6" spans="1:5" s="27" customFormat="1" ht="24" customHeight="1">
      <c r="A6" s="76"/>
      <c r="B6" s="34" t="s">
        <v>40</v>
      </c>
      <c r="C6" s="34" t="s">
        <v>9</v>
      </c>
      <c r="D6" s="34" t="s">
        <v>1</v>
      </c>
      <c r="E6" s="74"/>
    </row>
    <row r="7" spans="1:5" s="30" customFormat="1" ht="15" customHeight="1">
      <c r="A7" s="6" t="s">
        <v>31</v>
      </c>
      <c r="B7" s="56">
        <v>192337.26536780264</v>
      </c>
      <c r="C7" s="57">
        <v>0</v>
      </c>
      <c r="D7" s="58">
        <v>192337.26536780264</v>
      </c>
      <c r="E7" s="28" t="s">
        <v>33</v>
      </c>
    </row>
    <row r="8" spans="1:5" s="30" customFormat="1" ht="15" customHeight="1">
      <c r="A8" s="7" t="s">
        <v>32</v>
      </c>
      <c r="B8" s="59">
        <v>149150.880188468</v>
      </c>
      <c r="C8" s="60">
        <v>63093.540451277193</v>
      </c>
      <c r="D8" s="61">
        <v>212244.42063974519</v>
      </c>
      <c r="E8" s="31" t="s">
        <v>34</v>
      </c>
    </row>
    <row r="9" spans="1:5" s="30" customFormat="1" ht="15" customHeight="1">
      <c r="A9" s="7" t="s">
        <v>28</v>
      </c>
      <c r="B9" s="59">
        <v>163537.46498761035</v>
      </c>
      <c r="C9" s="60">
        <v>233309.73017612813</v>
      </c>
      <c r="D9" s="61">
        <v>396847.19516373845</v>
      </c>
      <c r="E9" s="31" t="s">
        <v>5</v>
      </c>
    </row>
    <row r="10" spans="1:5" s="30" customFormat="1" ht="15" customHeight="1">
      <c r="A10" s="7" t="s">
        <v>37</v>
      </c>
      <c r="B10" s="59">
        <v>81372.565181975937</v>
      </c>
      <c r="C10" s="60">
        <v>0</v>
      </c>
      <c r="D10" s="61">
        <v>81372.565181975937</v>
      </c>
      <c r="E10" s="31" t="s">
        <v>35</v>
      </c>
    </row>
    <row r="11" spans="1:5" s="30" customFormat="1" ht="15" customHeight="1">
      <c r="A11" s="7" t="s">
        <v>59</v>
      </c>
      <c r="B11" s="62">
        <v>38837.963938456756</v>
      </c>
      <c r="C11" s="63">
        <v>21356.640237266682</v>
      </c>
      <c r="D11" s="64">
        <v>60194.604175723434</v>
      </c>
      <c r="E11" s="31" t="s">
        <v>58</v>
      </c>
    </row>
    <row r="12" spans="1:5" s="53" customFormat="1" ht="15" customHeight="1">
      <c r="A12" s="21" t="s">
        <v>1</v>
      </c>
      <c r="B12" s="65">
        <v>625236.33966431359</v>
      </c>
      <c r="C12" s="66">
        <v>317759.81086467201</v>
      </c>
      <c r="D12" s="64">
        <f>942996.150528986-0.05</f>
        <v>942996.10052898596</v>
      </c>
      <c r="E12" s="20" t="s">
        <v>2</v>
      </c>
    </row>
    <row r="13" spans="1:5" s="53" customFormat="1" ht="15" customHeight="1">
      <c r="A13" s="69" t="s">
        <v>60</v>
      </c>
      <c r="B13" s="48"/>
      <c r="C13" s="48"/>
      <c r="D13" s="48"/>
      <c r="E13" s="70" t="s">
        <v>57</v>
      </c>
    </row>
    <row r="14" spans="1:5">
      <c r="C14" s="55"/>
      <c r="D14" s="55"/>
    </row>
    <row r="15" spans="1:5" s="1" customFormat="1" ht="15" customHeight="1">
      <c r="A15" s="71" t="s">
        <v>45</v>
      </c>
      <c r="B15" s="71"/>
      <c r="C15" s="71"/>
      <c r="D15" s="71"/>
      <c r="E15" s="71"/>
    </row>
    <row r="16" spans="1:5" s="1" customFormat="1" ht="15" customHeight="1">
      <c r="A16" s="72" t="s">
        <v>46</v>
      </c>
      <c r="B16" s="72"/>
      <c r="C16" s="72"/>
      <c r="D16" s="72"/>
      <c r="E16" s="72"/>
    </row>
    <row r="17" spans="1:5" s="1" customFormat="1" ht="6" customHeight="1">
      <c r="A17" s="72"/>
      <c r="B17" s="72"/>
      <c r="C17" s="72"/>
      <c r="D17" s="72"/>
      <c r="E17" s="72"/>
    </row>
    <row r="18" spans="1:5" s="53" customFormat="1" ht="15" customHeight="1">
      <c r="A18" s="49" t="s">
        <v>3</v>
      </c>
      <c r="B18" s="50"/>
      <c r="C18" s="51"/>
      <c r="D18" s="51"/>
      <c r="E18" s="52" t="s">
        <v>0</v>
      </c>
    </row>
    <row r="19" spans="1:5" s="25" customFormat="1" ht="15" customHeight="1">
      <c r="A19" s="75" t="s">
        <v>38</v>
      </c>
      <c r="B19" s="35" t="s">
        <v>8</v>
      </c>
      <c r="C19" s="35" t="s">
        <v>7</v>
      </c>
      <c r="D19" s="35" t="s">
        <v>2</v>
      </c>
      <c r="E19" s="73" t="s">
        <v>4</v>
      </c>
    </row>
    <row r="20" spans="1:5" s="27" customFormat="1" ht="24" customHeight="1">
      <c r="A20" s="76"/>
      <c r="B20" s="34" t="s">
        <v>40</v>
      </c>
      <c r="C20" s="34" t="s">
        <v>9</v>
      </c>
      <c r="D20" s="34" t="s">
        <v>1</v>
      </c>
      <c r="E20" s="74"/>
    </row>
    <row r="21" spans="1:5" s="30" customFormat="1" ht="15" customHeight="1">
      <c r="A21" s="6" t="s">
        <v>31</v>
      </c>
      <c r="B21" s="8">
        <v>8606.3843343148837</v>
      </c>
      <c r="C21" s="9">
        <v>0</v>
      </c>
      <c r="D21" s="10">
        <v>8606.3843343148837</v>
      </c>
      <c r="E21" s="28" t="s">
        <v>33</v>
      </c>
    </row>
    <row r="22" spans="1:5" s="30" customFormat="1" ht="15" customHeight="1">
      <c r="A22" s="7" t="s">
        <v>32</v>
      </c>
      <c r="B22" s="11">
        <v>4405.1870868762153</v>
      </c>
      <c r="C22" s="12">
        <v>46483.627965259278</v>
      </c>
      <c r="D22" s="13">
        <v>50888.815052135491</v>
      </c>
      <c r="E22" s="31" t="s">
        <v>34</v>
      </c>
    </row>
    <row r="23" spans="1:5" s="30" customFormat="1" ht="15" customHeight="1">
      <c r="A23" s="7" t="s">
        <v>28</v>
      </c>
      <c r="B23" s="11">
        <v>3767.7512738709206</v>
      </c>
      <c r="C23" s="12">
        <v>2719.2408903887172</v>
      </c>
      <c r="D23" s="13">
        <v>6486.9921642596382</v>
      </c>
      <c r="E23" s="31" t="s">
        <v>5</v>
      </c>
    </row>
    <row r="24" spans="1:5" s="30" customFormat="1" ht="15" customHeight="1">
      <c r="A24" s="7" t="s">
        <v>37</v>
      </c>
      <c r="B24" s="11">
        <v>2864.1611728115404</v>
      </c>
      <c r="C24" s="12">
        <v>11332.836262776793</v>
      </c>
      <c r="D24" s="13">
        <v>14196.997435588333</v>
      </c>
      <c r="E24" s="31" t="s">
        <v>35</v>
      </c>
    </row>
    <row r="25" spans="1:5" s="30" customFormat="1" ht="15" customHeight="1">
      <c r="A25" s="7" t="s">
        <v>36</v>
      </c>
      <c r="B25" s="14">
        <v>1890.5577297142213</v>
      </c>
      <c r="C25" s="15">
        <v>13654.489816005182</v>
      </c>
      <c r="D25" s="16">
        <f>15545.0475457194+0.05</f>
        <v>15545.0975457194</v>
      </c>
      <c r="E25" s="31" t="s">
        <v>6</v>
      </c>
    </row>
    <row r="26" spans="1:5" s="53" customFormat="1" ht="15" customHeight="1">
      <c r="A26" s="36" t="s">
        <v>1</v>
      </c>
      <c r="B26" s="67">
        <v>21534.241597587785</v>
      </c>
      <c r="C26" s="67">
        <v>74190.094934429973</v>
      </c>
      <c r="D26" s="68">
        <v>95724.336532017755</v>
      </c>
      <c r="E26" s="20" t="s">
        <v>2</v>
      </c>
    </row>
    <row r="27" spans="1:5">
      <c r="A27" s="69" t="s">
        <v>60</v>
      </c>
      <c r="C27" s="55"/>
      <c r="D27" s="55"/>
      <c r="E27" s="70" t="s">
        <v>57</v>
      </c>
    </row>
    <row r="28" spans="1:5">
      <c r="C28" s="55"/>
      <c r="D28" s="55"/>
    </row>
    <row r="29" spans="1:5">
      <c r="C29" s="55"/>
      <c r="D29" s="55"/>
    </row>
    <row r="30" spans="1:5">
      <c r="C30" s="55"/>
      <c r="D30" s="55"/>
    </row>
    <row r="31" spans="1:5">
      <c r="C31" s="55"/>
      <c r="D31" s="55"/>
    </row>
    <row r="32" spans="1:5">
      <c r="C32" s="55"/>
      <c r="D32" s="55"/>
    </row>
    <row r="33" spans="3:4">
      <c r="C33" s="55"/>
      <c r="D33" s="55"/>
    </row>
    <row r="34" spans="3:4">
      <c r="C34" s="55"/>
      <c r="D34" s="55"/>
    </row>
    <row r="35" spans="3:4">
      <c r="C35" s="55"/>
      <c r="D35" s="55"/>
    </row>
  </sheetData>
  <mergeCells count="10">
    <mergeCell ref="A15:E15"/>
    <mergeCell ref="A16:E16"/>
    <mergeCell ref="A17:E17"/>
    <mergeCell ref="A19:A20"/>
    <mergeCell ref="E19:E20"/>
    <mergeCell ref="A1:E1"/>
    <mergeCell ref="A2:E2"/>
    <mergeCell ref="E5:E6"/>
    <mergeCell ref="A5:A6"/>
    <mergeCell ref="A3:E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61" orientation="landscape" useFirstPageNumber="1" r:id="rId1"/>
  <headerFooter alignWithMargins="0">
    <oddHeader>&amp;LPCBS: Tourisim Satellite Accounts, 2012&amp;R&amp;1&amp;K00+000م&amp;10&amp;K000000PCBS: حسابات السياحة الفرعية، 2012</oddHeader>
    <oddFooter>&amp;C&amp;9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zoomScale="70" zoomScaleNormal="115" zoomScaleSheetLayoutView="70" workbookViewId="0">
      <selection activeCell="A12" sqref="A12"/>
    </sheetView>
  </sheetViews>
  <sheetFormatPr defaultRowHeight="12.75"/>
  <cols>
    <col min="1" max="1" width="63.85546875" customWidth="1"/>
    <col min="2" max="2" width="20.5703125" customWidth="1"/>
    <col min="3" max="3" width="66.28515625" customWidth="1"/>
    <col min="4" max="4" width="12.140625" bestFit="1" customWidth="1"/>
  </cols>
  <sheetData>
    <row r="1" spans="1:7" s="1" customFormat="1" ht="18.75" customHeight="1">
      <c r="A1" s="71" t="s">
        <v>47</v>
      </c>
      <c r="B1" s="71"/>
      <c r="C1" s="71"/>
    </row>
    <row r="2" spans="1:7" s="1" customFormat="1" ht="18.75" customHeight="1">
      <c r="A2" s="72" t="s">
        <v>61</v>
      </c>
      <c r="B2" s="72"/>
      <c r="C2" s="72"/>
    </row>
    <row r="3" spans="1:7" s="25" customFormat="1" ht="18" customHeight="1">
      <c r="A3" s="3" t="s">
        <v>3</v>
      </c>
      <c r="B3" s="32"/>
      <c r="C3" s="4" t="s">
        <v>0</v>
      </c>
    </row>
    <row r="4" spans="1:7" s="27" customFormat="1" ht="17.25" customHeight="1">
      <c r="A4" s="75" t="s">
        <v>38</v>
      </c>
      <c r="B4" s="33" t="s">
        <v>11</v>
      </c>
      <c r="C4" s="73" t="s">
        <v>4</v>
      </c>
    </row>
    <row r="5" spans="1:7" s="30" customFormat="1" ht="25.5" customHeight="1">
      <c r="A5" s="76"/>
      <c r="B5" s="34" t="s">
        <v>10</v>
      </c>
      <c r="C5" s="74"/>
      <c r="D5" s="29"/>
    </row>
    <row r="6" spans="1:7" s="30" customFormat="1" ht="17.25" customHeight="1">
      <c r="A6" s="6" t="s">
        <v>31</v>
      </c>
      <c r="B6" s="17">
        <v>13981.876420347744</v>
      </c>
      <c r="C6" s="28" t="s">
        <v>33</v>
      </c>
      <c r="D6" s="29"/>
    </row>
    <row r="7" spans="1:7" s="30" customFormat="1" ht="17.25" customHeight="1">
      <c r="A7" s="7" t="s">
        <v>32</v>
      </c>
      <c r="B7" s="18">
        <v>50621.546331641046</v>
      </c>
      <c r="C7" s="31" t="s">
        <v>34</v>
      </c>
      <c r="D7" s="29"/>
    </row>
    <row r="8" spans="1:7" s="30" customFormat="1" ht="17.25" customHeight="1">
      <c r="A8" s="7" t="s">
        <v>28</v>
      </c>
      <c r="B8" s="18">
        <v>102888.59642367867</v>
      </c>
      <c r="C8" s="31" t="s">
        <v>5</v>
      </c>
      <c r="D8" s="29"/>
    </row>
    <row r="9" spans="1:7" s="30" customFormat="1" ht="17.25" customHeight="1">
      <c r="A9" s="7" t="s">
        <v>37</v>
      </c>
      <c r="B9" s="18">
        <v>87470.016585643796</v>
      </c>
      <c r="C9" s="31" t="s">
        <v>35</v>
      </c>
      <c r="D9" s="29"/>
    </row>
    <row r="10" spans="1:7" s="30" customFormat="1" ht="17.25" customHeight="1">
      <c r="A10" s="7" t="s">
        <v>36</v>
      </c>
      <c r="B10" s="19">
        <v>32622.231768965525</v>
      </c>
      <c r="C10" s="31" t="s">
        <v>6</v>
      </c>
      <c r="D10" s="29"/>
    </row>
    <row r="11" spans="1:7" s="30" customFormat="1" ht="17.25" customHeight="1">
      <c r="A11" s="21" t="s">
        <v>1</v>
      </c>
      <c r="B11" s="5">
        <v>287584.16753027681</v>
      </c>
      <c r="C11" s="20" t="s">
        <v>2</v>
      </c>
      <c r="D11" s="29"/>
    </row>
    <row r="12" spans="1:7" s="30" customFormat="1" ht="13.5" customHeight="1">
      <c r="A12" s="69" t="s">
        <v>60</v>
      </c>
      <c r="C12" s="70" t="s">
        <v>57</v>
      </c>
      <c r="D12" s="29"/>
      <c r="G12" s="37"/>
    </row>
    <row r="13" spans="1:7" s="30" customFormat="1" ht="13.5" customHeight="1">
      <c r="D13" s="29"/>
    </row>
    <row r="14" spans="1:7" ht="18.75" customHeight="1">
      <c r="A14" s="71" t="s">
        <v>49</v>
      </c>
      <c r="B14" s="71"/>
      <c r="C14" s="71"/>
    </row>
    <row r="15" spans="1:7" ht="18.75" customHeight="1">
      <c r="A15" s="72" t="s">
        <v>56</v>
      </c>
      <c r="B15" s="72"/>
      <c r="C15" s="72"/>
    </row>
    <row r="16" spans="1:7" ht="6" customHeight="1">
      <c r="A16" s="22"/>
      <c r="B16" s="23"/>
      <c r="C16" s="24"/>
    </row>
    <row r="17" spans="1:3" ht="17.25" customHeight="1">
      <c r="A17" s="75" t="s">
        <v>18</v>
      </c>
      <c r="B17" s="33" t="s">
        <v>20</v>
      </c>
      <c r="C17" s="73" t="s">
        <v>17</v>
      </c>
    </row>
    <row r="18" spans="1:3" ht="17.25" customHeight="1">
      <c r="A18" s="77"/>
      <c r="B18" s="26" t="s">
        <v>21</v>
      </c>
      <c r="C18" s="74"/>
    </row>
    <row r="19" spans="1:3" ht="17.25" customHeight="1">
      <c r="A19" s="38" t="s">
        <v>29</v>
      </c>
      <c r="B19" s="41">
        <v>698191.88000000024</v>
      </c>
      <c r="C19" s="42" t="s">
        <v>12</v>
      </c>
    </row>
    <row r="20" spans="1:3" ht="17.25" customHeight="1">
      <c r="A20" s="39" t="s">
        <v>51</v>
      </c>
      <c r="B20" s="43">
        <v>2274553</v>
      </c>
      <c r="C20" s="44" t="s">
        <v>39</v>
      </c>
    </row>
    <row r="21" spans="1:3" ht="17.25" customHeight="1">
      <c r="A21" s="39" t="s">
        <v>25</v>
      </c>
      <c r="B21" s="45">
        <v>3.8498577390925015</v>
      </c>
      <c r="C21" s="44" t="s">
        <v>26</v>
      </c>
    </row>
    <row r="22" spans="1:3" ht="24">
      <c r="A22" s="39" t="s">
        <v>27</v>
      </c>
      <c r="B22" s="45">
        <v>9.5</v>
      </c>
      <c r="C22" s="44" t="s">
        <v>19</v>
      </c>
    </row>
    <row r="23" spans="1:3" ht="17.25" customHeight="1">
      <c r="A23" s="39" t="s">
        <v>22</v>
      </c>
      <c r="B23" s="43">
        <v>4899406.3599999994</v>
      </c>
      <c r="C23" s="44" t="s">
        <v>13</v>
      </c>
    </row>
    <row r="24" spans="1:3" ht="17.25" customHeight="1">
      <c r="A24" s="39" t="s">
        <v>23</v>
      </c>
      <c r="B24" s="43">
        <v>116042.99999999988</v>
      </c>
      <c r="C24" s="44" t="s">
        <v>14</v>
      </c>
    </row>
    <row r="25" spans="1:3" ht="17.25" customHeight="1">
      <c r="A25" s="39" t="s">
        <v>24</v>
      </c>
      <c r="B25" s="43">
        <v>2180562</v>
      </c>
      <c r="C25" s="44" t="s">
        <v>15</v>
      </c>
    </row>
    <row r="26" spans="1:3" ht="17.25" customHeight="1">
      <c r="A26" s="39" t="s">
        <v>30</v>
      </c>
      <c r="B26" s="45">
        <v>2.0428763834397157</v>
      </c>
      <c r="C26" s="44" t="s">
        <v>16</v>
      </c>
    </row>
    <row r="27" spans="1:3" ht="17.25" customHeight="1">
      <c r="A27" s="39" t="s">
        <v>52</v>
      </c>
      <c r="B27" s="45">
        <v>11279.4</v>
      </c>
      <c r="C27" s="44" t="s">
        <v>41</v>
      </c>
    </row>
    <row r="28" spans="1:3" ht="24">
      <c r="A28" s="39" t="s">
        <v>53</v>
      </c>
      <c r="B28" s="45">
        <v>8.3603396504156748</v>
      </c>
      <c r="C28" s="44" t="s">
        <v>42</v>
      </c>
    </row>
    <row r="29" spans="1:3" ht="26.25" customHeight="1">
      <c r="A29" s="39" t="s">
        <v>54</v>
      </c>
      <c r="B29" s="45">
        <v>0.84866514647958002</v>
      </c>
      <c r="C29" s="44" t="s">
        <v>43</v>
      </c>
    </row>
    <row r="30" spans="1:3" ht="24.75" customHeight="1">
      <c r="A30" s="40" t="s">
        <v>55</v>
      </c>
      <c r="B30" s="46">
        <v>9.209004796895254</v>
      </c>
      <c r="C30" s="47" t="s">
        <v>44</v>
      </c>
    </row>
    <row r="31" spans="1:3">
      <c r="A31" s="69" t="s">
        <v>60</v>
      </c>
      <c r="B31" s="2"/>
      <c r="C31" s="70" t="s">
        <v>57</v>
      </c>
    </row>
    <row r="32" spans="1:3">
      <c r="B32" s="2"/>
    </row>
  </sheetData>
  <mergeCells count="8">
    <mergeCell ref="A15:C15"/>
    <mergeCell ref="A17:A18"/>
    <mergeCell ref="C17:C18"/>
    <mergeCell ref="A1:C1"/>
    <mergeCell ref="A2:C2"/>
    <mergeCell ref="A4:A5"/>
    <mergeCell ref="C4:C5"/>
    <mergeCell ref="A14:C1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1" orientation="landscape" useFirstPageNumber="1" r:id="rId1"/>
  <headerFooter alignWithMargins="0">
    <oddHeader>&amp;LPCBS: Tourisim Satellite Accounts, 2012&amp;R&amp;1&amp;K00+000م&amp;10&amp;K000000PCBS: حسابات السياحة الفرعية، 2012</oddHeader>
    <oddFooter>&amp;C&amp;9 34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inbound</vt:lpstr>
      <vt:lpstr>selected indiecator</vt:lpstr>
      <vt:lpstr>inbound!Print_Area</vt:lpstr>
      <vt:lpstr>'selected indiecator'!Print_Area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hani</cp:lastModifiedBy>
  <cp:lastPrinted>2014-12-10T07:00:26Z</cp:lastPrinted>
  <dcterms:created xsi:type="dcterms:W3CDTF">1999-08-05T07:36:06Z</dcterms:created>
  <dcterms:modified xsi:type="dcterms:W3CDTF">2014-12-10T12:47:57Z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